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8_Aktualne Reg\DO.ZP.U.95.2024.DK_Ubezpieczenie mienia\2. Publikacja\"/>
    </mc:Choice>
  </mc:AlternateContent>
  <xr:revisionPtr revIDLastSave="0" documentId="13_ncr:1_{4B468142-EC15-498E-A89C-32D5906C6AE3}" xr6:coauthVersionLast="47" xr6:coauthVersionMax="47" xr10:uidLastSave="{00000000-0000-0000-0000-000000000000}"/>
  <bookViews>
    <workbookView xWindow="390" yWindow="390" windowWidth="27225" windowHeight="14460" tabRatio="539" xr2:uid="{6F082EA3-0C66-4235-9A2B-04224D5B5EDC}"/>
  </bookViews>
  <sheets>
    <sheet name="Arkusz1" sheetId="1" r:id="rId1"/>
  </sheets>
  <definedNames>
    <definedName name="_xlnm._FilterDatabase" localSheetId="0" hidden="1">Arkusz1!$A$13:$P$17</definedName>
    <definedName name="_xlnm.Print_Area" localSheetId="0">Arkusz1!$A$8:$P$44</definedName>
  </definedNames>
  <calcPr calcId="191029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L40" i="1"/>
  <c r="M40" i="1"/>
</calcChain>
</file>

<file path=xl/sharedStrings.xml><?xml version="1.0" encoding="utf-8"?>
<sst xmlns="http://schemas.openxmlformats.org/spreadsheetml/2006/main" count="205" uniqueCount="132">
  <si>
    <t>Załącznik nr 4</t>
  </si>
  <si>
    <t>Tabela nr 4 - Wykaz lokalizacji wymagany obowiązkowo przez Ubezpieczycieli na 2017-2018</t>
  </si>
  <si>
    <t>ulica</t>
  </si>
  <si>
    <t>przeznaczenie</t>
  </si>
  <si>
    <t>mury</t>
  </si>
  <si>
    <t>konstrukcja dachu</t>
  </si>
  <si>
    <t>pokrycie dachu</t>
  </si>
  <si>
    <t>rok budowy / rem. gener.</t>
  </si>
  <si>
    <t>powierzchnia
 zabudowy/ użytkowa
[m2]</t>
  </si>
  <si>
    <t>zabezpieczenia przeciwpożarowe</t>
  </si>
  <si>
    <t>zabezpieczenia przeciwkradzieżowe</t>
  </si>
  <si>
    <t>Długa 50</t>
  </si>
  <si>
    <t>stropodach żelbetowy płaski +DZ3 + ocieplenie styropianem 15 cm</t>
  </si>
  <si>
    <t>ochrona własna 24 h/ na dobę, obiekt posiada monitoring wewnętrzny i zewnętrzny, oświetlenie całej posesji</t>
  </si>
  <si>
    <t>2x papa termozgrzewalna</t>
  </si>
  <si>
    <t>Gaśnice proszkowe GP4xABC-1 szt</t>
  </si>
  <si>
    <t>Stropodach żelbetowy płaski monolityczny nieoceplony</t>
  </si>
  <si>
    <t>Remont elewacji z wykonaniem tynków akrylowych 2004,
Wymiana starych okien na okna PCV 2004</t>
  </si>
  <si>
    <t>Bloczki PGS gr. 25 cm, ocieplenie 10 cm styropian</t>
  </si>
  <si>
    <t>Babiogórska 16</t>
  </si>
  <si>
    <t>blacha ocynkowana trapezowa</t>
  </si>
  <si>
    <t>brak</t>
  </si>
  <si>
    <t>Gaśnica proszkowa GP 4xABC 1 szt.</t>
  </si>
  <si>
    <t>Instalacja alarmowa,monitoring</t>
  </si>
  <si>
    <t>Budowlanych 3</t>
  </si>
  <si>
    <t>Tańskiego 66</t>
  </si>
  <si>
    <t>Sosnkowskiego 19</t>
  </si>
  <si>
    <t>Blacha trapezowa</t>
  </si>
  <si>
    <t>Malowanie pomieszczeń 2012</t>
  </si>
  <si>
    <t>bez scian bocznych</t>
  </si>
  <si>
    <t>stalowa</t>
  </si>
  <si>
    <t>Remont dachu wiaty 2017</t>
  </si>
  <si>
    <t xml:space="preserve">Ściany zewnętrzne murowane z bloczków PGS grubości 38 cm, 
ocieplenie styropian - 10 cm 
</t>
  </si>
  <si>
    <t xml:space="preserve">Stropodach żelbetowy płaski - płyty żebrowe panwiowe oparte na dźwigarach strunobetonowych. Ocieplenie styropianem gr. 10 cm,                     </t>
  </si>
  <si>
    <t>Hala Niższa -2x papa termozgrzewalna
Hala wyższa - blacha fałdowa ocieplona wełną mineralna 15 cm</t>
  </si>
  <si>
    <t xml:space="preserve">Gaśnice proszkowe GP4xABC-6 szt
hydranty wewnętrzne, odległość od Państowej Straży Pożarnej 3 km, </t>
  </si>
  <si>
    <t xml:space="preserve">Stropodach z płyt panwiowych, świetliki dachowe – kryte poliwęglanem, ocieplenie styropianem gr. 10 cm, krycie 2x papą termozgrzewalną
</t>
  </si>
  <si>
    <t xml:space="preserve">2x papa termozgrzewalna
</t>
  </si>
  <si>
    <t>gaśnice proszkowe GP 4xABC-16 szt GP 6xABC 3 szt, hydranty wewnętrzne,  odległość od Państowej Straży Pożarnej 3 km, zamontowane czujki przeciwpożarowe</t>
  </si>
  <si>
    <t>Przebudowa obiektu wraz z rozbiórką piętra oraz zmianą konstrukcji dachu 2015</t>
  </si>
  <si>
    <t>Gaśnice proszkowe 
GP4xABC-1 szt.</t>
  </si>
  <si>
    <t>Konstrukcja stalowa</t>
  </si>
  <si>
    <t>Blacha trapezowa mocowana do słupów stalowych</t>
  </si>
  <si>
    <t>Blacha trapezowa malowana</t>
  </si>
  <si>
    <t>Malowanie konstrukcji oraz remont blach zadaszenia 2017</t>
  </si>
  <si>
    <t>SUMA:</t>
  </si>
  <si>
    <t xml:space="preserve">Tabela Nr 2 </t>
  </si>
  <si>
    <t xml:space="preserve">Ściany zewnętrzne murowane z bloczków z betonu komórkowego grubości  25 cm, ocieplenie styropian - 10 cm </t>
  </si>
  <si>
    <t>Lp.</t>
  </si>
  <si>
    <t>Remont pokrycia dachowego hali wyższej 2008,
Przebudowa elewacji 2009,
Modernizacja wentylacji  oraz instalacji c.o. i elektrycznej 2009,
Remont pokrycia dachowego hali niższej i montaz świetlików 2013,
Remont pomieszczeń i wymiana posadzki 2014</t>
  </si>
  <si>
    <t>część 1 (magazyn) - 3,
część 2 (hale) -1,
część  3 (warsztaty) - 1.</t>
  </si>
  <si>
    <t>kubatura</t>
  </si>
  <si>
    <t>wartość księgowa brutto</t>
  </si>
  <si>
    <t>wartość odtworzeniowa</t>
  </si>
  <si>
    <t>remonty/modernizacja</t>
  </si>
  <si>
    <t>Wymiana okien - 2003 i 2004,
ocieplenie elewacji styropianem 2004, 
remont świetlicy 2005,
remont parteru - kasa główna 2006,
Naprawa pokrycia dachowego 2008,
Malowanie pomieszczeń 2009, 2012, 2013, 2014, 2018, 2019
Remont węzła cieplnego 2019</t>
  </si>
  <si>
    <t>Ocieplenie elewacji 2004, remont dachu wraz z ociepleniem 2010,
Wymiana instalacji w kanale pod stołówką 2012,
Remont pomieszczeń kuchni z wymianą instalacji 2013, 2017
Wymiana wentylacji wraz z centralą 2017</t>
  </si>
  <si>
    <t>Gaśnica proszkowa GP 4xABC - 1 szt.</t>
  </si>
  <si>
    <t>Instalacja alarmowa, monitoring</t>
  </si>
  <si>
    <t>Gaśnica proszkowa GP 4xABC 1 - szt.</t>
  </si>
  <si>
    <t>Gaśnice proszkowe GP6xABC - 2 szt,
zamontowane czujki przeciwpożarowe.</t>
  </si>
  <si>
    <t xml:space="preserve">
Agregat proszkowy AP-25ABC - 2 szt,
</t>
  </si>
  <si>
    <t xml:space="preserve">Gaśnice proszkowe GP4xABC - 4 szt
hydranty wewnętrzne, odległość od Państowej Straży Pożarnej 3 km, </t>
  </si>
  <si>
    <t xml:space="preserve">Gaśnice proszkowe GP4xABC - 6 szt, 
 hydranty wewnętrzne, odległość od Państowej Straży Pożarnej 3 km, </t>
  </si>
  <si>
    <t xml:space="preserve">Gaśnice proszkowe GP4xABC - 3 szt, 
 hydranty wewnętrzne, odległość od Państowej Straży Pożarnej 3 km, </t>
  </si>
  <si>
    <t>Gaśnice proszkowe GP6xABC - 2 szt,
GP4xABC - 1 szt.</t>
  </si>
  <si>
    <t>Gaśnice proszkowe 
GP4xABC - 1 szt.</t>
  </si>
  <si>
    <t>Remont dachu wraz z ociepleniem 2002
Remont hali - modernizacja linii OC przebudowa kanałów 2006,
Ocieplenie elewacji wraz z kolorystyką 2006,
Dostawa i montaż karuzelowych odciągów spalin 2007,
Remont hali z wymianą posadzki 2013</t>
  </si>
  <si>
    <t>Wymiana świetlików dachowych 2001,
Wymiana bram 2001,
Remont posadzki 2001,
Wymiana okien 2005,
Remont korytarzy i wymiana okładzin,
Remont Biura Mistrzów 2006,
Remont Hali i kanałów naprawczych 2008,
Ocieplenie elewacji 2008.,
Wymiana instalacji c.o., elektr., wentyl. i wod.-kan 2008, 
Remont pomieszczeń warsztatowych 2009 i 2013.</t>
  </si>
  <si>
    <t>Remont korytarzy i klatek schodowych 2005,
Wymiana okien 2005,
Ocieplenie elewacji 2008,
Wymiana instalacji elektrycznej i c.o. 2008
Remont pomieszczeń warsztatowych i socjalnych 2009</t>
  </si>
  <si>
    <t>Wymiana swietlików dachowych 2001,
wymiana bram wjazdowych 2001,
Remont pokrycia dachowego 2002
Wykonanie instalacji wentylacyjnej w wykonaniu przeciwwybuchowym SKP 2003,
Remont kanału diagnostycznego 2003
Remont pomieszczeń 2003 i 2004,
Malowanie hal warsztatowych 2005,
Przedłużenie kanału dla sam.osobowych i dostawczych SKP 2005, Remont sprężarkowni 2006,
Remont magazynu olejów wraz z instalacją dystrybucji olejów 2006, Wymiana okien w magazynie 2007,
Remont narzędziowni, biur magazynu oraz szatni 2007,
Przebudowa elewacji z ociepleniem  oraz wymianą okien 2007,
Przebudowa Okręgowej Stacji Kontroli Pojazdów 2010,
Modernizacja lakierni zakładowej 2011,
Remont pomieszczeń Magazynu głównego 2013,
Remont instalacji c.o., wod.-kan.oraz sprężonwego powietrza 2015,
Remont hali magazynowej na parterze 2016</t>
  </si>
  <si>
    <t>Dostosowanie układu pomiarowego energii elektrycznej do wymogów IRiESD TAURON w Rozdzielni SN oraz montaż baterii kondensatorów 2013</t>
  </si>
  <si>
    <t>Zmiana konstrukcji dachu 2015,
Malowanie pomieszczeń 2015</t>
  </si>
  <si>
    <t xml:space="preserve">cegła pełna gr. 38 cm, ocieplenie 10 cm styropian, </t>
  </si>
  <si>
    <t>Systemowa modułowa płyta warstwowa gr. 10 cm wypełniona pianka poliuretanowa w okładzinach z blachy ocynkowanej i lakierowanej, ocieplona z zewnątrz styrodurem gr. 2 cm</t>
  </si>
  <si>
    <t>Systemowa modułowa płyta warstwowa trapezowa gr. 12 cm, wypełniona pianka poliuretanową w okładzinach z blachy ocynkowanej i polakierowanej</t>
  </si>
  <si>
    <t>Systemowa modułowa płyta warstwowa gr. 10 cm wypełniona pianka poliuretanowa w okładzinach z blachy ocynkowanej i lakierowanej, ocieplona z zewnątrz styrodurem gr. 2 cm + dodatkowe okładziny granitowe na zewnątrz</t>
  </si>
  <si>
    <t>Stropodach panelowy systemowy gr. 10 cm – blacha trapezowa + wypełnienie pianką 10 cm</t>
  </si>
  <si>
    <t xml:space="preserve">Ściany zewnętrzne murowane z bloczków PGS gr. 38 cm, 
ocieplenie styropian - 10 cm 
</t>
  </si>
  <si>
    <t xml:space="preserve">Ściany zewnętrzne murowane z bloczków PGS gr. 38 cm, częściowo z cegły silikatowej, ocieplenie styropian - 10 cm 
</t>
  </si>
  <si>
    <t>Część socjalna i hala niższa: 
ściany zewnętrzne murowane z bloczków PGS gr. 38 cm, częściowo z cegły, ocieplenie styropian - 10 cm.
Hala wyższa:  ściany osłonowe – wypełnienie pustakami gr. 38 cm pomiędzy słupami stalowymi, ocieplenie styropianem gr 10 cm</t>
  </si>
  <si>
    <t xml:space="preserve">Ściany zewnętrzne murowane z bloczków PGS gr. 38 cm, częściowo z cegły, ocieplenie styropian - 10 cm 
</t>
  </si>
  <si>
    <t xml:space="preserve">Stropodach wentylowany, dach na konstrukcji drewnianej,
ocieplony styropianem gr. 10 cm, </t>
  </si>
  <si>
    <t>Ściany zewnętrzne murowane z pustaków i z cegły gr. 38 cm, 
ocieplenie styropian - 10 cm</t>
  </si>
  <si>
    <t>cegła silikatowa 
gr. 25-38 cm,
ocieplenie styropianem 10 cm</t>
  </si>
  <si>
    <t xml:space="preserve"> gaśnice proszkowe GP-4xABC -12 szt, hydranty wewnętrzne, odległość od Państowej Straży Pożarnej 3 km </t>
  </si>
  <si>
    <t>Gaśnice proszkowe GP4xABC - 2 szt
GWG 2xABF -
 1 szt.</t>
  </si>
  <si>
    <t>stropodach żelbetowy płaski-płyty dachowe żelbetowe panwiowe, ocieplenie styropianem 10 cm</t>
  </si>
  <si>
    <t>Budynki</t>
  </si>
  <si>
    <t>Budynek administracyjny    105-1010</t>
  </si>
  <si>
    <t>Dyspozytornia         105-1011</t>
  </si>
  <si>
    <t>Portiernia              105-1012</t>
  </si>
  <si>
    <t>Stołówka                 109-1094</t>
  </si>
  <si>
    <t>Obiekt socjalny         109-3787</t>
  </si>
  <si>
    <t>Obiekt socjalny         109-3788</t>
  </si>
  <si>
    <t xml:space="preserve">Obiekt socjalny         109-3913       </t>
  </si>
  <si>
    <t>Obiekt socjalny         109-3914</t>
  </si>
  <si>
    <t>Stacja Paliw          103-3293</t>
  </si>
  <si>
    <t>Wiata Stacji Paliw     109-3294</t>
  </si>
  <si>
    <t>Myjnia i linia OC      103-1015</t>
  </si>
  <si>
    <t>Stacja Obsługi          103-1016</t>
  </si>
  <si>
    <t>Budynek Rzemiosł                103-1017</t>
  </si>
  <si>
    <t>Warsztat Napraw Głównych                  103-1093</t>
  </si>
  <si>
    <t>Budynek Pomocniczy
(trzy części)               103-1095</t>
  </si>
  <si>
    <t>Pneumatyka          104-2207</t>
  </si>
  <si>
    <t>Stacja Transformatorowa      101-1048</t>
  </si>
  <si>
    <t>Magazyny i Garaże       104-1092</t>
  </si>
  <si>
    <t>Wiata magazynowa       104-1978</t>
  </si>
  <si>
    <t>Wiata magazynowa       104-1979</t>
  </si>
  <si>
    <t>Wiata magazynowa   104-2329</t>
  </si>
  <si>
    <t>Zbiornik paliwa           104-3302</t>
  </si>
  <si>
    <t>Zbiornik paliwa           104-3303</t>
  </si>
  <si>
    <t>Zbiornik płynu do chłodnic                     104-3304</t>
  </si>
  <si>
    <t>Wymiana instalacji elektrycznej 2005,
Ocieplenie elewacji 2005,
Remont pomieszczeń dyspozytorni 2005,
Remont dachu wraz z ociepleniem 2011,
Remont pomieszczeń sanitarnych 2011,
Remont pomieszczeń dyspozytorów 2013</t>
  </si>
  <si>
    <t>liczba kondygnacji/ Piwnica</t>
  </si>
  <si>
    <t>Ściany zewnętrzne murowane z pustaków i z cegły grubości 38 cm, 
nieocieplone</t>
  </si>
  <si>
    <t xml:space="preserve">Ściany zewnętrzne murowane z pustaków i z cegły grubości 38 cm, 
ocieplenie styropian - 10 cm 
</t>
  </si>
  <si>
    <t>cegła pełna gr. 38 cm, ocieplenie 10 cm styropian</t>
  </si>
  <si>
    <t>Stropodach żelbetowy monolityczny płaski</t>
  </si>
  <si>
    <t>Stropodach żelbetowy monolityczny płaski 
Ocieplenie styropianem gr.10 cm,</t>
  </si>
  <si>
    <t>Część socjalna i hala niższa: 
stropodach żelbetowy z płyt żebrowych na dźwigarach strunobetonowych płaski,  świetliki dachowe płaskie kryte poliwęglanem, ocieplenie styropianem gr.10 cm, 
Hala wyższa:  
stropodach stalowy słupowo-dźwigarowy, kryty blachą fałdową</t>
  </si>
  <si>
    <t xml:space="preserve">Stropodach DZ3 , płyta trzcinowa (7+5 cm) 
docieplony styropianem gr. 10 cm
</t>
  </si>
  <si>
    <t>Krasińskiego 6/9</t>
  </si>
  <si>
    <t>Modernizacja punktu obsługi pasażerów ( obcy środek trwały)     103-4021</t>
  </si>
  <si>
    <t>Zadaszenie dla kierowców autobusowych obok dyspozytorni             109-4029</t>
  </si>
  <si>
    <t xml:space="preserve">UWAGA!  Dla pozycji:  9, 10, 22, 23, 24, 26 należy przyjąć wartość brutto - 580 636,19 zł </t>
  </si>
  <si>
    <t>Nr sprawy:</t>
  </si>
  <si>
    <t>DO.ZP.U.95.2024.DK</t>
  </si>
  <si>
    <t>Nazwa dokumentu:</t>
  </si>
  <si>
    <t>Załącznik nr 7b do SZ</t>
  </si>
  <si>
    <t>Data dokumentu:</t>
  </si>
  <si>
    <t>6 listopada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</si>
</sst>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>
    <font>
      <sz val="11"/>
      <color theme="1"/>
      <name val="Czcionka tekstu podstawowego"/>
      <family val="2"/>
      <charset val="238"/>
    </font>
    <font>
      <b/>
      <sz val="11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4"/>
      <name val="Arial"/>
      <family val="2"/>
      <charset val="238"/>
    </font>
    <font>
      <b/>
      <u/>
      <sz val="16"/>
      <color indexed="10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2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/>
    <xf numFmtId="0" fontId="10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2" borderId="0" xfId="0" applyFont="1" applyFill="1"/>
    <xf numFmtId="0" fontId="7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9" fillId="0" borderId="0" xfId="0" applyNumberFormat="1" applyFont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11" fillId="5" borderId="8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 wrapText="1"/>
    </xf>
    <xf numFmtId="164" fontId="11" fillId="5" borderId="6" xfId="0" applyNumberFormat="1" applyFont="1" applyFill="1" applyBorder="1" applyAlignment="1">
      <alignment horizontal="center" vertical="center"/>
    </xf>
    <xf numFmtId="164" fontId="11" fillId="6" borderId="8" xfId="0" applyNumberFormat="1" applyFont="1" applyFill="1" applyBorder="1" applyAlignment="1">
      <alignment horizontal="center" vertical="center"/>
    </xf>
    <xf numFmtId="164" fontId="11" fillId="6" borderId="9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 wrapText="1"/>
    </xf>
    <xf numFmtId="164" fontId="11" fillId="6" borderId="6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9" fillId="0" borderId="1" xfId="0" applyFont="1" applyBorder="1" applyAlignment="1">
      <alignment wrapText="1"/>
    </xf>
  </cellXfs>
  <cellStyles count="2">
    <cellStyle name="Normalny" xfId="0" builtinId="0"/>
    <cellStyle name="Normalny 2" xfId="1" xr:uid="{4B8FC97E-5FAE-4F02-801D-DC68771AC4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DDA9B-456D-481A-A80F-5C63F37E4ED6}">
  <dimension ref="A3:GX44"/>
  <sheetViews>
    <sheetView tabSelected="1" view="pageBreakPreview" topLeftCell="G7" zoomScale="40" zoomScaleNormal="40" zoomScaleSheetLayoutView="40" workbookViewId="0">
      <pane ySplit="7" topLeftCell="A32" activePane="bottomLeft" state="frozen"/>
      <selection activeCell="A7" sqref="A7"/>
      <selection pane="bottomLeft" activeCell="N8" sqref="N8"/>
    </sheetView>
  </sheetViews>
  <sheetFormatPr defaultRowHeight="14.25"/>
  <cols>
    <col min="1" max="1" width="6.75" style="1" customWidth="1"/>
    <col min="2" max="2" width="15" style="2" customWidth="1"/>
    <col min="3" max="3" width="21.75" style="2" customWidth="1"/>
    <col min="4" max="4" width="34.5" style="2" customWidth="1"/>
    <col min="5" max="5" width="33.125" style="2" customWidth="1"/>
    <col min="6" max="6" width="20.5" style="2" customWidth="1"/>
    <col min="7" max="7" width="13.625" style="2" customWidth="1"/>
    <col min="8" max="8" width="16.875" style="2" customWidth="1"/>
    <col min="9" max="9" width="9" style="2" customWidth="1"/>
    <col min="10" max="10" width="8.75" style="2" customWidth="1"/>
    <col min="11" max="11" width="11.375" style="2" customWidth="1"/>
    <col min="12" max="12" width="25.125" style="3" customWidth="1"/>
    <col min="13" max="13" width="19.625" style="3" customWidth="1"/>
    <col min="14" max="14" width="57.75" style="4" customWidth="1"/>
    <col min="15" max="15" width="23.25" style="2" customWidth="1"/>
    <col min="16" max="16" width="24.875" style="2" customWidth="1"/>
    <col min="17" max="17" width="9.75" style="1" customWidth="1"/>
    <col min="18" max="206" width="9" style="1" customWidth="1"/>
    <col min="207" max="16384" width="9" style="1"/>
  </cols>
  <sheetData>
    <row r="3" spans="1:206" ht="15">
      <c r="P3" s="5" t="s">
        <v>0</v>
      </c>
    </row>
    <row r="4" spans="1:206" s="6" customFormat="1" ht="45.75" customHeight="1">
      <c r="A4" s="42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06" ht="25.5" customHeight="1"/>
    <row r="6" spans="1:206" ht="31.5" customHeight="1"/>
    <row r="7" spans="1:206" ht="31.5" customHeight="1"/>
    <row r="8" spans="1:206" ht="31.5" customHeight="1">
      <c r="O8" s="48" t="s">
        <v>126</v>
      </c>
      <c r="P8" s="48" t="s">
        <v>127</v>
      </c>
    </row>
    <row r="9" spans="1:206" ht="31.5" customHeight="1">
      <c r="O9" s="48" t="s">
        <v>128</v>
      </c>
      <c r="P9" s="48" t="s">
        <v>129</v>
      </c>
    </row>
    <row r="10" spans="1:206" ht="31.5" customHeight="1">
      <c r="O10" s="48" t="s">
        <v>130</v>
      </c>
      <c r="P10" s="48" t="s">
        <v>131</v>
      </c>
    </row>
    <row r="11" spans="1:206" ht="31.5" customHeight="1">
      <c r="P11" s="7" t="s">
        <v>46</v>
      </c>
    </row>
    <row r="12" spans="1:206" ht="45.75" customHeight="1">
      <c r="A12" s="46" t="s">
        <v>88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206" s="15" customFormat="1" ht="120" customHeight="1">
      <c r="A13" s="8" t="s">
        <v>48</v>
      </c>
      <c r="B13" s="9" t="s">
        <v>2</v>
      </c>
      <c r="C13" s="10" t="s">
        <v>3</v>
      </c>
      <c r="D13" s="9" t="s">
        <v>4</v>
      </c>
      <c r="E13" s="9" t="s">
        <v>5</v>
      </c>
      <c r="F13" s="9" t="s">
        <v>6</v>
      </c>
      <c r="G13" s="9" t="s">
        <v>7</v>
      </c>
      <c r="H13" s="9" t="s">
        <v>114</v>
      </c>
      <c r="I13" s="44" t="s">
        <v>8</v>
      </c>
      <c r="J13" s="45"/>
      <c r="K13" s="11" t="s">
        <v>51</v>
      </c>
      <c r="L13" s="12" t="s">
        <v>52</v>
      </c>
      <c r="M13" s="12" t="s">
        <v>53</v>
      </c>
      <c r="N13" s="9" t="s">
        <v>54</v>
      </c>
      <c r="O13" s="9" t="s">
        <v>9</v>
      </c>
      <c r="P13" s="9" t="s">
        <v>10</v>
      </c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</row>
    <row r="14" spans="1:206" s="19" customFormat="1" ht="155.25" customHeight="1">
      <c r="A14" s="16">
        <v>1</v>
      </c>
      <c r="B14" s="17" t="s">
        <v>11</v>
      </c>
      <c r="C14" s="39" t="s">
        <v>89</v>
      </c>
      <c r="D14" s="17" t="s">
        <v>117</v>
      </c>
      <c r="E14" s="17" t="s">
        <v>12</v>
      </c>
      <c r="F14" s="17"/>
      <c r="G14" s="17">
        <v>1974</v>
      </c>
      <c r="H14" s="17">
        <v>5</v>
      </c>
      <c r="I14" s="17">
        <v>563</v>
      </c>
      <c r="J14" s="17">
        <v>2196</v>
      </c>
      <c r="K14" s="17">
        <v>8944</v>
      </c>
      <c r="L14" s="35">
        <v>732193.39</v>
      </c>
      <c r="M14" s="26">
        <v>6939480</v>
      </c>
      <c r="N14" s="18" t="s">
        <v>55</v>
      </c>
      <c r="O14" s="17" t="s">
        <v>85</v>
      </c>
      <c r="P14" s="17" t="s">
        <v>13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</row>
    <row r="15" spans="1:206" s="19" customFormat="1" ht="127.5" customHeight="1">
      <c r="A15" s="16">
        <f>SUM(A14+1)</f>
        <v>2</v>
      </c>
      <c r="B15" s="17" t="s">
        <v>11</v>
      </c>
      <c r="C15" s="39" t="s">
        <v>90</v>
      </c>
      <c r="D15" s="17" t="s">
        <v>84</v>
      </c>
      <c r="E15" s="17" t="s">
        <v>87</v>
      </c>
      <c r="F15" s="17" t="s">
        <v>14</v>
      </c>
      <c r="G15" s="17">
        <v>1974</v>
      </c>
      <c r="H15" s="17">
        <v>1</v>
      </c>
      <c r="I15" s="17">
        <v>195</v>
      </c>
      <c r="J15" s="17">
        <v>145</v>
      </c>
      <c r="K15" s="17">
        <v>702</v>
      </c>
      <c r="L15" s="35">
        <v>84580.35</v>
      </c>
      <c r="M15" s="26">
        <v>493000</v>
      </c>
      <c r="N15" s="18" t="s">
        <v>113</v>
      </c>
      <c r="O15" s="17" t="s">
        <v>15</v>
      </c>
      <c r="P15" s="17" t="s">
        <v>13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</row>
    <row r="16" spans="1:206" s="19" customFormat="1" ht="91.5" customHeight="1">
      <c r="A16" s="16">
        <f t="shared" ref="A16:A39" si="0">SUM(A15+1)</f>
        <v>3</v>
      </c>
      <c r="B16" s="17" t="s">
        <v>11</v>
      </c>
      <c r="C16" s="39" t="s">
        <v>91</v>
      </c>
      <c r="D16" s="17" t="s">
        <v>73</v>
      </c>
      <c r="E16" s="17" t="s">
        <v>16</v>
      </c>
      <c r="F16" s="17" t="s">
        <v>14</v>
      </c>
      <c r="G16" s="17">
        <v>1974</v>
      </c>
      <c r="H16" s="17">
        <v>1</v>
      </c>
      <c r="I16" s="17">
        <v>23</v>
      </c>
      <c r="J16" s="17">
        <v>15</v>
      </c>
      <c r="K16" s="17">
        <v>72</v>
      </c>
      <c r="L16" s="35">
        <v>9426.1299999999992</v>
      </c>
      <c r="M16" s="26">
        <v>49500</v>
      </c>
      <c r="N16" s="20" t="s">
        <v>17</v>
      </c>
      <c r="O16" s="17" t="s">
        <v>15</v>
      </c>
      <c r="P16" s="17" t="s">
        <v>13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</row>
    <row r="17" spans="1:206" s="19" customFormat="1" ht="130.5" customHeight="1">
      <c r="A17" s="16">
        <f t="shared" si="0"/>
        <v>4</v>
      </c>
      <c r="B17" s="17" t="s">
        <v>11</v>
      </c>
      <c r="C17" s="39" t="s">
        <v>92</v>
      </c>
      <c r="D17" s="17" t="s">
        <v>18</v>
      </c>
      <c r="E17" s="17" t="s">
        <v>121</v>
      </c>
      <c r="F17" s="17" t="s">
        <v>14</v>
      </c>
      <c r="G17" s="17">
        <v>1974</v>
      </c>
      <c r="H17" s="17">
        <v>1</v>
      </c>
      <c r="I17" s="17">
        <v>430</v>
      </c>
      <c r="J17" s="17">
        <v>327</v>
      </c>
      <c r="K17" s="17">
        <v>1783</v>
      </c>
      <c r="L17" s="36">
        <v>186947.11</v>
      </c>
      <c r="M17" s="27">
        <v>981000</v>
      </c>
      <c r="N17" s="18" t="s">
        <v>56</v>
      </c>
      <c r="O17" s="17" t="s">
        <v>86</v>
      </c>
      <c r="P17" s="17" t="s">
        <v>13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</row>
    <row r="18" spans="1:206" s="19" customFormat="1" ht="126">
      <c r="A18" s="16">
        <f t="shared" si="0"/>
        <v>5</v>
      </c>
      <c r="B18" s="17" t="s">
        <v>19</v>
      </c>
      <c r="C18" s="39" t="s">
        <v>93</v>
      </c>
      <c r="D18" s="17" t="s">
        <v>74</v>
      </c>
      <c r="E18" s="17" t="s">
        <v>75</v>
      </c>
      <c r="F18" s="17" t="s">
        <v>20</v>
      </c>
      <c r="G18" s="17">
        <v>2016</v>
      </c>
      <c r="H18" s="17">
        <v>1</v>
      </c>
      <c r="I18" s="17">
        <v>10.86</v>
      </c>
      <c r="J18" s="17">
        <v>9.1199999999999992</v>
      </c>
      <c r="K18" s="17">
        <v>33.11</v>
      </c>
      <c r="L18" s="37">
        <v>260114.25</v>
      </c>
      <c r="M18" s="28">
        <v>364000</v>
      </c>
      <c r="N18" s="18" t="s">
        <v>21</v>
      </c>
      <c r="O18" s="17" t="s">
        <v>57</v>
      </c>
      <c r="P18" s="17" t="s">
        <v>58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</row>
    <row r="19" spans="1:206" s="19" customFormat="1" ht="126">
      <c r="A19" s="16">
        <f t="shared" si="0"/>
        <v>6</v>
      </c>
      <c r="B19" s="17" t="s">
        <v>24</v>
      </c>
      <c r="C19" s="39" t="s">
        <v>94</v>
      </c>
      <c r="D19" s="17" t="s">
        <v>74</v>
      </c>
      <c r="E19" s="17" t="s">
        <v>75</v>
      </c>
      <c r="F19" s="17" t="s">
        <v>20</v>
      </c>
      <c r="G19" s="17">
        <v>2016</v>
      </c>
      <c r="H19" s="17">
        <v>1</v>
      </c>
      <c r="I19" s="17">
        <v>10.86</v>
      </c>
      <c r="J19" s="17">
        <v>9.1199999999999992</v>
      </c>
      <c r="K19" s="17">
        <v>33.11</v>
      </c>
      <c r="L19" s="37">
        <v>204971.11</v>
      </c>
      <c r="M19" s="28">
        <v>287000</v>
      </c>
      <c r="N19" s="18" t="s">
        <v>21</v>
      </c>
      <c r="O19" s="17" t="s">
        <v>57</v>
      </c>
      <c r="P19" s="17" t="s">
        <v>58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</row>
    <row r="20" spans="1:206" s="19" customFormat="1" ht="126">
      <c r="A20" s="16">
        <f t="shared" si="0"/>
        <v>7</v>
      </c>
      <c r="B20" s="17" t="s">
        <v>25</v>
      </c>
      <c r="C20" s="39" t="s">
        <v>95</v>
      </c>
      <c r="D20" s="17" t="s">
        <v>74</v>
      </c>
      <c r="E20" s="17" t="s">
        <v>75</v>
      </c>
      <c r="F20" s="17" t="s">
        <v>20</v>
      </c>
      <c r="G20" s="17">
        <v>2017</v>
      </c>
      <c r="H20" s="17">
        <v>1</v>
      </c>
      <c r="I20" s="17">
        <v>10.86</v>
      </c>
      <c r="J20" s="17">
        <v>9.1199999999999992</v>
      </c>
      <c r="K20" s="17">
        <v>33.11</v>
      </c>
      <c r="L20" s="37">
        <v>249980</v>
      </c>
      <c r="M20" s="28">
        <v>324800</v>
      </c>
      <c r="N20" s="18" t="s">
        <v>21</v>
      </c>
      <c r="O20" s="17" t="s">
        <v>22</v>
      </c>
      <c r="P20" s="17" t="s">
        <v>23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</row>
    <row r="21" spans="1:206" s="19" customFormat="1" ht="162">
      <c r="A21" s="16">
        <f t="shared" si="0"/>
        <v>8</v>
      </c>
      <c r="B21" s="17" t="s">
        <v>26</v>
      </c>
      <c r="C21" s="39" t="s">
        <v>96</v>
      </c>
      <c r="D21" s="17" t="s">
        <v>76</v>
      </c>
      <c r="E21" s="17" t="s">
        <v>75</v>
      </c>
      <c r="F21" s="17" t="s">
        <v>20</v>
      </c>
      <c r="G21" s="17">
        <v>2017</v>
      </c>
      <c r="H21" s="17">
        <v>1</v>
      </c>
      <c r="I21" s="17">
        <v>10.93</v>
      </c>
      <c r="J21" s="17">
        <v>9.1199999999999992</v>
      </c>
      <c r="K21" s="17">
        <v>33.340000000000003</v>
      </c>
      <c r="L21" s="37">
        <v>216328.86</v>
      </c>
      <c r="M21" s="28">
        <v>281300</v>
      </c>
      <c r="N21" s="18" t="s">
        <v>21</v>
      </c>
      <c r="O21" s="17" t="s">
        <v>59</v>
      </c>
      <c r="P21" s="17" t="s">
        <v>58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</row>
    <row r="22" spans="1:206" ht="126">
      <c r="A22" s="16">
        <f t="shared" si="0"/>
        <v>9</v>
      </c>
      <c r="B22" s="17" t="s">
        <v>11</v>
      </c>
      <c r="C22" s="31" t="s">
        <v>97</v>
      </c>
      <c r="D22" s="17" t="s">
        <v>47</v>
      </c>
      <c r="E22" s="17" t="s">
        <v>77</v>
      </c>
      <c r="F22" s="17" t="s">
        <v>27</v>
      </c>
      <c r="G22" s="17">
        <v>2005</v>
      </c>
      <c r="H22" s="17">
        <v>1</v>
      </c>
      <c r="I22" s="17">
        <v>93.3</v>
      </c>
      <c r="J22" s="17">
        <v>72.900000000000006</v>
      </c>
      <c r="K22" s="17">
        <v>265.89999999999998</v>
      </c>
      <c r="L22" s="32">
        <v>273265.42</v>
      </c>
      <c r="M22" s="26"/>
      <c r="N22" s="18" t="s">
        <v>28</v>
      </c>
      <c r="O22" s="17" t="s">
        <v>60</v>
      </c>
      <c r="P22" s="17" t="s">
        <v>13</v>
      </c>
    </row>
    <row r="23" spans="1:206" ht="117.75" customHeight="1">
      <c r="A23" s="16">
        <f t="shared" si="0"/>
        <v>10</v>
      </c>
      <c r="B23" s="17" t="s">
        <v>11</v>
      </c>
      <c r="C23" s="31" t="s">
        <v>98</v>
      </c>
      <c r="D23" s="17" t="s">
        <v>29</v>
      </c>
      <c r="E23" s="17" t="s">
        <v>30</v>
      </c>
      <c r="F23" s="17" t="s">
        <v>27</v>
      </c>
      <c r="G23" s="17">
        <v>2005</v>
      </c>
      <c r="H23" s="17">
        <v>1</v>
      </c>
      <c r="I23" s="17">
        <v>145.80000000000001</v>
      </c>
      <c r="J23" s="17">
        <v>145.80000000000001</v>
      </c>
      <c r="K23" s="17">
        <v>765.5</v>
      </c>
      <c r="L23" s="33">
        <v>119422.95</v>
      </c>
      <c r="M23" s="28"/>
      <c r="N23" s="18" t="s">
        <v>31</v>
      </c>
      <c r="O23" s="17" t="s">
        <v>61</v>
      </c>
      <c r="P23" s="17" t="s">
        <v>13</v>
      </c>
    </row>
    <row r="24" spans="1:206" ht="126">
      <c r="A24" s="16">
        <f t="shared" si="0"/>
        <v>11</v>
      </c>
      <c r="B24" s="17" t="s">
        <v>11</v>
      </c>
      <c r="C24" s="39" t="s">
        <v>99</v>
      </c>
      <c r="D24" s="17" t="s">
        <v>32</v>
      </c>
      <c r="E24" s="17" t="s">
        <v>33</v>
      </c>
      <c r="F24" s="17" t="s">
        <v>14</v>
      </c>
      <c r="G24" s="17">
        <v>1974</v>
      </c>
      <c r="H24" s="17">
        <v>1</v>
      </c>
      <c r="I24" s="17">
        <v>792</v>
      </c>
      <c r="J24" s="17">
        <v>718</v>
      </c>
      <c r="K24" s="17">
        <v>4987</v>
      </c>
      <c r="L24" s="35">
        <v>1323034.8400000001</v>
      </c>
      <c r="M24" s="26">
        <v>2872000</v>
      </c>
      <c r="N24" s="18" t="s">
        <v>67</v>
      </c>
      <c r="O24" s="17" t="s">
        <v>62</v>
      </c>
      <c r="P24" s="17" t="s">
        <v>13</v>
      </c>
    </row>
    <row r="25" spans="1:206" ht="204.75" customHeight="1">
      <c r="A25" s="16">
        <f t="shared" si="0"/>
        <v>12</v>
      </c>
      <c r="B25" s="17" t="s">
        <v>11</v>
      </c>
      <c r="C25" s="39" t="s">
        <v>100</v>
      </c>
      <c r="D25" s="17" t="s">
        <v>78</v>
      </c>
      <c r="E25" s="17" t="s">
        <v>33</v>
      </c>
      <c r="F25" s="17" t="s">
        <v>14</v>
      </c>
      <c r="G25" s="17">
        <v>1974</v>
      </c>
      <c r="H25" s="17">
        <v>1</v>
      </c>
      <c r="I25" s="17">
        <v>1680</v>
      </c>
      <c r="J25" s="17">
        <v>1484</v>
      </c>
      <c r="K25" s="17">
        <v>10330</v>
      </c>
      <c r="L25" s="35">
        <v>1862865.91</v>
      </c>
      <c r="M25" s="26">
        <v>4897200</v>
      </c>
      <c r="N25" s="18" t="s">
        <v>68</v>
      </c>
      <c r="O25" s="17" t="s">
        <v>63</v>
      </c>
      <c r="P25" s="17" t="s">
        <v>13</v>
      </c>
    </row>
    <row r="26" spans="1:206" ht="132" customHeight="1">
      <c r="A26" s="16">
        <f t="shared" si="0"/>
        <v>13</v>
      </c>
      <c r="B26" s="17" t="s">
        <v>11</v>
      </c>
      <c r="C26" s="39" t="s">
        <v>101</v>
      </c>
      <c r="D26" s="17" t="s">
        <v>79</v>
      </c>
      <c r="E26" s="17" t="s">
        <v>119</v>
      </c>
      <c r="F26" s="17" t="s">
        <v>14</v>
      </c>
      <c r="G26" s="17">
        <v>1974</v>
      </c>
      <c r="H26" s="17">
        <v>1</v>
      </c>
      <c r="I26" s="17">
        <v>362</v>
      </c>
      <c r="J26" s="17">
        <v>618</v>
      </c>
      <c r="K26" s="17">
        <v>2610</v>
      </c>
      <c r="L26" s="35">
        <v>247803.54</v>
      </c>
      <c r="M26" s="26">
        <v>2070300</v>
      </c>
      <c r="N26" s="18" t="s">
        <v>69</v>
      </c>
      <c r="O26" s="17" t="s">
        <v>64</v>
      </c>
      <c r="P26" s="17" t="s">
        <v>13</v>
      </c>
    </row>
    <row r="27" spans="1:206" ht="206.25" customHeight="1">
      <c r="A27" s="16">
        <f t="shared" si="0"/>
        <v>14</v>
      </c>
      <c r="B27" s="17" t="s">
        <v>11</v>
      </c>
      <c r="C27" s="39" t="s">
        <v>102</v>
      </c>
      <c r="D27" s="17" t="s">
        <v>80</v>
      </c>
      <c r="E27" s="17" t="s">
        <v>120</v>
      </c>
      <c r="F27" s="17" t="s">
        <v>34</v>
      </c>
      <c r="G27" s="17">
        <v>1974</v>
      </c>
      <c r="H27" s="17">
        <v>1</v>
      </c>
      <c r="I27" s="17">
        <v>876</v>
      </c>
      <c r="J27" s="17">
        <v>833</v>
      </c>
      <c r="K27" s="17">
        <v>5393</v>
      </c>
      <c r="L27" s="35">
        <v>1131870.3999999999</v>
      </c>
      <c r="M27" s="26">
        <v>2915200</v>
      </c>
      <c r="N27" s="18" t="s">
        <v>49</v>
      </c>
      <c r="O27" s="17" t="s">
        <v>35</v>
      </c>
      <c r="P27" s="17" t="s">
        <v>13</v>
      </c>
    </row>
    <row r="28" spans="1:206" ht="409.5">
      <c r="A28" s="16">
        <f t="shared" si="0"/>
        <v>15</v>
      </c>
      <c r="B28" s="17" t="s">
        <v>11</v>
      </c>
      <c r="C28" s="39" t="s">
        <v>103</v>
      </c>
      <c r="D28" s="17" t="s">
        <v>81</v>
      </c>
      <c r="E28" s="17" t="s">
        <v>36</v>
      </c>
      <c r="F28" s="17" t="s">
        <v>37</v>
      </c>
      <c r="G28" s="17">
        <v>1974</v>
      </c>
      <c r="H28" s="21" t="s">
        <v>50</v>
      </c>
      <c r="I28" s="17">
        <v>1986.7</v>
      </c>
      <c r="J28" s="17">
        <v>2345.1999999999998</v>
      </c>
      <c r="K28" s="17">
        <v>12538.45</v>
      </c>
      <c r="L28" s="35">
        <v>2816523.54</v>
      </c>
      <c r="M28" s="26">
        <v>5628480</v>
      </c>
      <c r="N28" s="18" t="s">
        <v>70</v>
      </c>
      <c r="O28" s="17" t="s">
        <v>38</v>
      </c>
      <c r="P28" s="17" t="s">
        <v>13</v>
      </c>
    </row>
    <row r="29" spans="1:206" ht="126">
      <c r="A29" s="16">
        <f t="shared" si="0"/>
        <v>16</v>
      </c>
      <c r="B29" s="17" t="s">
        <v>11</v>
      </c>
      <c r="C29" s="39" t="s">
        <v>104</v>
      </c>
      <c r="D29" s="17" t="s">
        <v>116</v>
      </c>
      <c r="E29" s="17" t="s">
        <v>82</v>
      </c>
      <c r="F29" s="17" t="s">
        <v>37</v>
      </c>
      <c r="G29" s="17">
        <v>1986</v>
      </c>
      <c r="H29" s="17">
        <v>1</v>
      </c>
      <c r="I29" s="17">
        <v>98.7</v>
      </c>
      <c r="J29" s="17">
        <v>81.53</v>
      </c>
      <c r="K29" s="17">
        <v>493</v>
      </c>
      <c r="L29" s="35">
        <v>295533.8</v>
      </c>
      <c r="M29" s="26">
        <v>339500</v>
      </c>
      <c r="N29" s="18" t="s">
        <v>39</v>
      </c>
      <c r="O29" s="17" t="s">
        <v>40</v>
      </c>
      <c r="P29" s="17" t="s">
        <v>13</v>
      </c>
    </row>
    <row r="30" spans="1:206" ht="126">
      <c r="A30" s="16">
        <f t="shared" si="0"/>
        <v>17</v>
      </c>
      <c r="B30" s="17" t="s">
        <v>11</v>
      </c>
      <c r="C30" s="39" t="s">
        <v>105</v>
      </c>
      <c r="D30" s="17" t="s">
        <v>115</v>
      </c>
      <c r="E30" s="17" t="s">
        <v>118</v>
      </c>
      <c r="F30" s="17" t="s">
        <v>37</v>
      </c>
      <c r="G30" s="17">
        <v>1974</v>
      </c>
      <c r="H30" s="17">
        <v>1</v>
      </c>
      <c r="I30" s="17">
        <v>81</v>
      </c>
      <c r="J30" s="17">
        <v>65</v>
      </c>
      <c r="K30" s="17">
        <v>268</v>
      </c>
      <c r="L30" s="35">
        <v>35056.31</v>
      </c>
      <c r="M30" s="26">
        <v>130000</v>
      </c>
      <c r="N30" s="18" t="s">
        <v>71</v>
      </c>
      <c r="O30" s="17" t="s">
        <v>65</v>
      </c>
      <c r="P30" s="17" t="s">
        <v>13</v>
      </c>
    </row>
    <row r="31" spans="1:206" ht="126">
      <c r="A31" s="16">
        <f t="shared" si="0"/>
        <v>18</v>
      </c>
      <c r="B31" s="17" t="s">
        <v>11</v>
      </c>
      <c r="C31" s="39" t="s">
        <v>106</v>
      </c>
      <c r="D31" s="17" t="s">
        <v>83</v>
      </c>
      <c r="E31" s="17" t="s">
        <v>82</v>
      </c>
      <c r="F31" s="17" t="s">
        <v>37</v>
      </c>
      <c r="G31" s="17">
        <v>1974</v>
      </c>
      <c r="H31" s="17">
        <v>1</v>
      </c>
      <c r="I31" s="17">
        <v>264</v>
      </c>
      <c r="J31" s="17">
        <v>181</v>
      </c>
      <c r="K31" s="17">
        <v>872</v>
      </c>
      <c r="L31" s="35">
        <v>218948.43</v>
      </c>
      <c r="M31" s="26">
        <v>506800</v>
      </c>
      <c r="N31" s="18" t="s">
        <v>72</v>
      </c>
      <c r="O31" s="17" t="s">
        <v>66</v>
      </c>
      <c r="P31" s="17" t="s">
        <v>13</v>
      </c>
    </row>
    <row r="32" spans="1:206" ht="126">
      <c r="A32" s="16">
        <f t="shared" si="0"/>
        <v>19</v>
      </c>
      <c r="B32" s="17" t="s">
        <v>11</v>
      </c>
      <c r="C32" s="39" t="s">
        <v>107</v>
      </c>
      <c r="D32" s="17" t="s">
        <v>41</v>
      </c>
      <c r="E32" s="17" t="s">
        <v>42</v>
      </c>
      <c r="F32" s="17" t="s">
        <v>43</v>
      </c>
      <c r="G32" s="17">
        <v>1984</v>
      </c>
      <c r="H32" s="17">
        <v>1</v>
      </c>
      <c r="I32" s="17">
        <v>198</v>
      </c>
      <c r="J32" s="17">
        <v>198</v>
      </c>
      <c r="K32" s="17">
        <v>889</v>
      </c>
      <c r="L32" s="35">
        <v>23578.94</v>
      </c>
      <c r="M32" s="26">
        <v>118800</v>
      </c>
      <c r="N32" s="18" t="s">
        <v>44</v>
      </c>
      <c r="O32" s="17" t="s">
        <v>66</v>
      </c>
      <c r="P32" s="17" t="s">
        <v>13</v>
      </c>
    </row>
    <row r="33" spans="1:16" ht="126">
      <c r="A33" s="16">
        <f t="shared" si="0"/>
        <v>20</v>
      </c>
      <c r="B33" s="17" t="s">
        <v>11</v>
      </c>
      <c r="C33" s="39" t="s">
        <v>108</v>
      </c>
      <c r="D33" s="17" t="s">
        <v>41</v>
      </c>
      <c r="E33" s="17" t="s">
        <v>42</v>
      </c>
      <c r="F33" s="17" t="s">
        <v>43</v>
      </c>
      <c r="G33" s="17">
        <v>1984</v>
      </c>
      <c r="H33" s="17">
        <v>1</v>
      </c>
      <c r="I33" s="17">
        <v>476</v>
      </c>
      <c r="J33" s="17">
        <v>476</v>
      </c>
      <c r="K33" s="17">
        <v>2143</v>
      </c>
      <c r="L33" s="35">
        <v>53052.61</v>
      </c>
      <c r="M33" s="26">
        <v>258600</v>
      </c>
      <c r="N33" s="18" t="s">
        <v>44</v>
      </c>
      <c r="O33" s="17" t="s">
        <v>66</v>
      </c>
      <c r="P33" s="17" t="s">
        <v>13</v>
      </c>
    </row>
    <row r="34" spans="1:16" ht="126">
      <c r="A34" s="16">
        <f t="shared" si="0"/>
        <v>21</v>
      </c>
      <c r="B34" s="17" t="s">
        <v>11</v>
      </c>
      <c r="C34" s="39" t="s">
        <v>109</v>
      </c>
      <c r="D34" s="17" t="s">
        <v>41</v>
      </c>
      <c r="E34" s="17" t="s">
        <v>42</v>
      </c>
      <c r="F34" s="17" t="s">
        <v>43</v>
      </c>
      <c r="G34" s="17">
        <v>1989</v>
      </c>
      <c r="H34" s="17">
        <v>1</v>
      </c>
      <c r="I34" s="17">
        <v>436</v>
      </c>
      <c r="J34" s="17">
        <v>436</v>
      </c>
      <c r="K34" s="17">
        <v>1961</v>
      </c>
      <c r="L34" s="38">
        <v>51658.9</v>
      </c>
      <c r="M34" s="29">
        <v>261600</v>
      </c>
      <c r="N34" s="18" t="s">
        <v>44</v>
      </c>
      <c r="O34" s="17" t="s">
        <v>66</v>
      </c>
      <c r="P34" s="17" t="s">
        <v>13</v>
      </c>
    </row>
    <row r="35" spans="1:16" ht="52.15" customHeight="1">
      <c r="A35" s="16">
        <f t="shared" si="0"/>
        <v>22</v>
      </c>
      <c r="B35" s="17" t="s">
        <v>11</v>
      </c>
      <c r="C35" s="39" t="s">
        <v>110</v>
      </c>
      <c r="D35" s="17"/>
      <c r="E35" s="17"/>
      <c r="F35" s="17"/>
      <c r="G35" s="17"/>
      <c r="H35" s="17"/>
      <c r="I35" s="17"/>
      <c r="J35" s="17"/>
      <c r="K35" s="17"/>
      <c r="L35" s="34">
        <v>64200</v>
      </c>
      <c r="M35" s="22"/>
      <c r="N35" s="18"/>
      <c r="O35" s="17"/>
      <c r="P35" s="17"/>
    </row>
    <row r="36" spans="1:16" ht="52.15" customHeight="1">
      <c r="A36" s="16">
        <f t="shared" si="0"/>
        <v>23</v>
      </c>
      <c r="B36" s="17" t="s">
        <v>11</v>
      </c>
      <c r="C36" s="39" t="s">
        <v>111</v>
      </c>
      <c r="D36" s="17"/>
      <c r="E36" s="17"/>
      <c r="F36" s="17"/>
      <c r="G36" s="17"/>
      <c r="H36" s="17"/>
      <c r="I36" s="17"/>
      <c r="J36" s="17"/>
      <c r="K36" s="17"/>
      <c r="L36" s="34">
        <v>64200</v>
      </c>
      <c r="M36" s="22"/>
      <c r="N36" s="18"/>
      <c r="O36" s="17"/>
      <c r="P36" s="17"/>
    </row>
    <row r="37" spans="1:16" ht="63.6" customHeight="1">
      <c r="A37" s="16">
        <f t="shared" si="0"/>
        <v>24</v>
      </c>
      <c r="B37" s="17" t="s">
        <v>11</v>
      </c>
      <c r="C37" s="39" t="s">
        <v>112</v>
      </c>
      <c r="D37" s="17"/>
      <c r="E37" s="17"/>
      <c r="F37" s="17"/>
      <c r="G37" s="17"/>
      <c r="H37" s="17"/>
      <c r="I37" s="17"/>
      <c r="J37" s="17"/>
      <c r="K37" s="17"/>
      <c r="L37" s="34">
        <v>35000</v>
      </c>
      <c r="M37" s="22"/>
      <c r="N37" s="18"/>
      <c r="O37" s="17"/>
      <c r="P37" s="17"/>
    </row>
    <row r="38" spans="1:16" ht="93" customHeight="1">
      <c r="A38" s="16">
        <f t="shared" si="0"/>
        <v>25</v>
      </c>
      <c r="B38" s="17" t="s">
        <v>122</v>
      </c>
      <c r="C38" s="39" t="s">
        <v>123</v>
      </c>
      <c r="D38" s="17"/>
      <c r="E38" s="17"/>
      <c r="F38" s="17"/>
      <c r="G38" s="40">
        <v>44916</v>
      </c>
      <c r="H38" s="17"/>
      <c r="I38" s="17"/>
      <c r="J38" s="17"/>
      <c r="K38" s="17"/>
      <c r="L38" s="34">
        <v>396382.91</v>
      </c>
      <c r="M38" s="22"/>
      <c r="N38" s="18"/>
      <c r="O38" s="17"/>
      <c r="P38" s="17"/>
    </row>
    <row r="39" spans="1:16" ht="93" customHeight="1">
      <c r="A39" s="16">
        <f t="shared" si="0"/>
        <v>26</v>
      </c>
      <c r="B39" s="17" t="s">
        <v>11</v>
      </c>
      <c r="C39" s="39" t="s">
        <v>124</v>
      </c>
      <c r="D39" s="17"/>
      <c r="E39" s="17"/>
      <c r="F39" s="17"/>
      <c r="G39" s="40">
        <v>45289</v>
      </c>
      <c r="H39" s="17"/>
      <c r="I39" s="17"/>
      <c r="J39" s="17"/>
      <c r="K39" s="17"/>
      <c r="L39" s="34">
        <v>24547.82</v>
      </c>
      <c r="M39" s="22"/>
      <c r="N39" s="18"/>
      <c r="O39" s="17"/>
      <c r="P39" s="17"/>
    </row>
    <row r="40" spans="1:16" ht="81.75" customHeight="1">
      <c r="A40" s="23"/>
      <c r="B40" s="1"/>
      <c r="C40" s="1"/>
      <c r="D40" s="24"/>
      <c r="K40" s="25" t="s">
        <v>45</v>
      </c>
      <c r="L40" s="41">
        <f>SUM(L14:L38)</f>
        <v>10956939.700000001</v>
      </c>
      <c r="M40" s="30">
        <f>SUM(M14:M37)</f>
        <v>29718560</v>
      </c>
    </row>
    <row r="41" spans="1:16" ht="33" customHeight="1">
      <c r="A41" s="23"/>
      <c r="B41" s="47" t="s">
        <v>125</v>
      </c>
      <c r="C41" s="47"/>
      <c r="D41" s="47"/>
      <c r="E41" s="47"/>
      <c r="F41" s="47"/>
      <c r="G41" s="47"/>
      <c r="H41" s="47"/>
      <c r="I41" s="47"/>
      <c r="J41" s="47"/>
    </row>
    <row r="42" spans="1:16">
      <c r="D42" s="24"/>
    </row>
    <row r="43" spans="1:16">
      <c r="E43" s="24"/>
      <c r="G43" s="24"/>
    </row>
    <row r="44" spans="1:16">
      <c r="G44" s="24"/>
    </row>
  </sheetData>
  <autoFilter ref="A13:P17" xr:uid="{4F9E084A-B7E3-4178-B702-EFA0AAAF2F2D}">
    <sortState xmlns:xlrd2="http://schemas.microsoft.com/office/spreadsheetml/2017/richdata2" ref="A16:P29">
      <sortCondition ref="L13:L29"/>
    </sortState>
  </autoFilter>
  <mergeCells count="4">
    <mergeCell ref="A4:P4"/>
    <mergeCell ref="I13:J13"/>
    <mergeCell ref="A12:O12"/>
    <mergeCell ref="B41:J41"/>
  </mergeCells>
  <phoneticPr fontId="0" type="noConversion"/>
  <pageMargins left="0.25" right="0.25" top="0.75" bottom="0.75" header="0.3" footer="0.3"/>
  <pageSetup paperSize="9" scale="37" fitToHeight="0" orientation="landscape" r:id="rId1"/>
  <headerFooter>
    <oddFooter xml:space="preserve">&amp;C
</oddFooter>
  </headerFooter>
  <rowBreaks count="2" manualBreakCount="2">
    <brk id="21" max="15" man="1"/>
    <brk id="28" max="15" man="1"/>
  </rowBreaks>
  <colBreaks count="1" manualBreakCount="1">
    <brk id="16" max="3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F029FB75EA3745A4CD0582AF679F4C" ma:contentTypeVersion="19" ma:contentTypeDescription="Utwórz nowy dokument." ma:contentTypeScope="" ma:versionID="b09b303c16a2e542b904019b83ef6589">
  <xsd:schema xmlns:xsd="http://www.w3.org/2001/XMLSchema" xmlns:xs="http://www.w3.org/2001/XMLSchema" xmlns:p="http://schemas.microsoft.com/office/2006/metadata/properties" xmlns:ns2="f2f9db0c-8f51-482e-8c6b-dc26b6047020" xmlns:ns3="1632980d-6e0f-402f-ac28-ac45d5a38590" targetNamespace="http://schemas.microsoft.com/office/2006/metadata/properties" ma:root="true" ma:fieldsID="23a8f8f14f32b8ff4f716735a7cad733" ns2:_="" ns3:_="">
    <xsd:import namespace="f2f9db0c-8f51-482e-8c6b-dc26b6047020"/>
    <xsd:import namespace="1632980d-6e0f-402f-ac28-ac45d5a38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db0c-8f51-482e-8c6b-dc26b6047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n zatwierdzenia" ma:internalName="Stan_x0020_zatwierdzenia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fccae11e-12cc-4f90-88ca-953d3b3e00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980d-6e0f-402f-ac28-ac45d5a385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32bcba-0ced-40cc-87ad-e9b535f020a3}" ma:internalName="TaxCatchAll" ma:showField="CatchAllData" ma:web="1632980d-6e0f-402f-ac28-ac45d5a38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2980d-6e0f-402f-ac28-ac45d5a38590"/>
    <_Flow_SignoffStatus xmlns="f2f9db0c-8f51-482e-8c6b-dc26b6047020" xsi:nil="true"/>
    <lcf76f155ced4ddcb4097134ff3c332f xmlns="f2f9db0c-8f51-482e-8c6b-dc26b60470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CFFA65-7798-4ED1-9B23-3380254EBC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FD9F5-FE3D-436C-A6A8-16521B0E6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9db0c-8f51-482e-8c6b-dc26b6047020"/>
    <ds:schemaRef ds:uri="1632980d-6e0f-402f-ac28-ac45d5a38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99EAE6-4D0F-43AE-8A3D-DE6920D7DF08}">
  <ds:schemaRefs>
    <ds:schemaRef ds:uri="http://schemas.microsoft.com/office/2006/metadata/properties"/>
    <ds:schemaRef ds:uri="http://schemas.microsoft.com/office/infopath/2007/PartnerControls"/>
    <ds:schemaRef ds:uri="1632980d-6e0f-402f-ac28-ac45d5a38590"/>
    <ds:schemaRef ds:uri="f2f9db0c-8f51-482e-8c6b-dc26b60470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Brodaczewska</dc:creator>
  <cp:keywords/>
  <dc:description/>
  <cp:lastModifiedBy>Joanna Piwowarczyk</cp:lastModifiedBy>
  <cp:revision/>
  <cp:lastPrinted>2024-11-05T08:56:11Z</cp:lastPrinted>
  <dcterms:created xsi:type="dcterms:W3CDTF">2010-05-11T15:58:50Z</dcterms:created>
  <dcterms:modified xsi:type="dcterms:W3CDTF">2024-11-05T08:56:22Z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0x010100F5F029FB75EA3745A4CD0582AF679F4C</vt:lpwstr>
  </property>
</Properties>
</file>